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DAVID DOMINGUEZ UDS\COMPUTACION\"/>
    </mc:Choice>
  </mc:AlternateContent>
  <xr:revisionPtr revIDLastSave="0" documentId="8_{494860E0-944B-487A-8BB6-B70C2A04E31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 Hotel Mirama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 l="1"/>
  <c r="K5" i="1"/>
  <c r="E13" i="1"/>
  <c r="E12" i="1"/>
  <c r="F12" i="1" s="1"/>
  <c r="G12" i="1" s="1"/>
  <c r="E11" i="1"/>
  <c r="E10" i="1"/>
  <c r="E9" i="1"/>
  <c r="E8" i="1"/>
  <c r="E7" i="1"/>
  <c r="E6" i="1"/>
  <c r="F6" i="1" s="1"/>
  <c r="F13" i="1" l="1"/>
  <c r="G13" i="1" s="1"/>
  <c r="G6" i="1"/>
  <c r="F8" i="1"/>
  <c r="G8" i="1" s="1"/>
  <c r="F10" i="1"/>
  <c r="G10" i="1" s="1"/>
  <c r="F7" i="1"/>
  <c r="G7" i="1" s="1"/>
  <c r="F9" i="1"/>
  <c r="G9" i="1" s="1"/>
  <c r="F11" i="1"/>
  <c r="G11" i="1" s="1"/>
</calcChain>
</file>

<file path=xl/sharedStrings.xml><?xml version="1.0" encoding="utf-8"?>
<sst xmlns="http://schemas.openxmlformats.org/spreadsheetml/2006/main" count="38" uniqueCount="21">
  <si>
    <t>Cliente</t>
  </si>
  <si>
    <t xml:space="preserve"> Hotel Miramar</t>
  </si>
  <si>
    <t>Fecha de llegada</t>
  </si>
  <si>
    <t xml:space="preserve">Dias de distancia </t>
  </si>
  <si>
    <t xml:space="preserve">Precio  </t>
  </si>
  <si>
    <t>I.V.A</t>
  </si>
  <si>
    <t xml:space="preserve">Total </t>
  </si>
  <si>
    <t xml:space="preserve">Antonio perez </t>
  </si>
  <si>
    <t xml:space="preserve">Juan Fernadez </t>
  </si>
  <si>
    <t>Amelia Anton</t>
  </si>
  <si>
    <t>Marisa Peña</t>
  </si>
  <si>
    <t xml:space="preserve">Violeta Rodriguez </t>
  </si>
  <si>
    <t xml:space="preserve">Mario Puerta </t>
  </si>
  <si>
    <t xml:space="preserve">Carmen Benavente </t>
  </si>
  <si>
    <t>Salvador Yuste</t>
  </si>
  <si>
    <t>Clientes</t>
  </si>
  <si>
    <t>Dias de estancia</t>
  </si>
  <si>
    <t>Total</t>
  </si>
  <si>
    <t>Mayor</t>
  </si>
  <si>
    <t>Menor</t>
  </si>
  <si>
    <t xml:space="preserve">Promedio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</si>
</sst>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44" fontId="0" fillId="0" borderId="0" xfId="1" applyFont="1"/>
    <xf numFmtId="0" fontId="3" fillId="0" borderId="1" xfId="0" applyFont="1" applyBorder="1"/>
    <xf numFmtId="44" fontId="3" fillId="0" borderId="1" xfId="1" applyFont="1" applyBorder="1"/>
    <xf numFmtId="14" fontId="3" fillId="0" borderId="1" xfId="0" applyNumberFormat="1" applyFont="1" applyBorder="1"/>
    <xf numFmtId="0" fontId="3" fillId="0" borderId="0" xfId="0" applyFont="1" applyFill="1" applyBorder="1"/>
    <xf numFmtId="0" fontId="3" fillId="0" borderId="1" xfId="0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Hotel Miramar'!$B$40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9C23-44DC-8613-D1EFBF338B42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9C23-44DC-8613-D1EFBF338B42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9C23-44DC-8613-D1EFBF338B42}"/>
              </c:ext>
            </c:extLst>
          </c:dPt>
          <c:dPt>
            <c:idx val="3"/>
            <c:bubble3D val="0"/>
            <c:spPr>
              <a:pattFill prst="ltUpDiag">
                <a:fgClr>
                  <a:schemeClr val="accent4"/>
                </a:fgClr>
                <a:bgClr>
                  <a:schemeClr val="accent4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9C23-44DC-8613-D1EFBF338B42}"/>
              </c:ext>
            </c:extLst>
          </c:dPt>
          <c:dPt>
            <c:idx val="4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DF5A-4055-AFC2-ABF4A1DCE10A}"/>
              </c:ext>
            </c:extLst>
          </c:dPt>
          <c:dPt>
            <c:idx val="5"/>
            <c:bubble3D val="0"/>
            <c:spPr>
              <a:pattFill prst="ltUpDiag">
                <a:fgClr>
                  <a:schemeClr val="accent6"/>
                </a:fgClr>
                <a:bgClr>
                  <a:schemeClr val="accent6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B-9C23-44DC-8613-D1EFBF338B42}"/>
              </c:ext>
            </c:extLst>
          </c:dPt>
          <c:dPt>
            <c:idx val="6"/>
            <c:bubble3D val="0"/>
            <c:spPr>
              <a:pattFill prst="ltUpDiag">
                <a:fgClr>
                  <a:schemeClr val="accent1">
                    <a:lumMod val="60000"/>
                  </a:schemeClr>
                </a:fgClr>
                <a:bgClr>
                  <a:schemeClr val="accent1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D-9C23-44DC-8613-D1EFBF338B42}"/>
              </c:ext>
            </c:extLst>
          </c:dPt>
          <c:dPt>
            <c:idx val="7"/>
            <c:bubble3D val="0"/>
            <c:spPr>
              <a:pattFill prst="ltUpDiag">
                <a:fgClr>
                  <a:schemeClr val="accent2">
                    <a:lumMod val="60000"/>
                  </a:schemeClr>
                </a:fgClr>
                <a:bgClr>
                  <a:schemeClr val="accent2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F-9C23-44DC-8613-D1EFBF338B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Hotel Miramar'!$A$41:$A$48</c:f>
              <c:strCache>
                <c:ptCount val="8"/>
                <c:pt idx="0">
                  <c:v>Antonio perez </c:v>
                </c:pt>
                <c:pt idx="1">
                  <c:v>Juan Fernadez </c:v>
                </c:pt>
                <c:pt idx="2">
                  <c:v>Amelia Anton</c:v>
                </c:pt>
                <c:pt idx="3">
                  <c:v>Marisa Peña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</c:v>
                </c:pt>
              </c:strCache>
            </c:strRef>
          </c:cat>
          <c:val>
            <c:numRef>
              <c:f>' Hotel Miramar'!$B$41:$B$48</c:f>
              <c:numCache>
                <c:formatCode>_("$"* #,##0.00_);_("$"* \(#,##0.00\);_("$"* "-"??_);_(@_)</c:formatCode>
                <c:ptCount val="8"/>
                <c:pt idx="0">
                  <c:v>2481.94</c:v>
                </c:pt>
                <c:pt idx="1">
                  <c:v>6204.84</c:v>
                </c:pt>
                <c:pt idx="2">
                  <c:v>4963.87</c:v>
                </c:pt>
                <c:pt idx="3">
                  <c:v>8686.7800000000007</c:v>
                </c:pt>
                <c:pt idx="4">
                  <c:v>17375.55</c:v>
                </c:pt>
                <c:pt idx="5">
                  <c:v>12409.68</c:v>
                </c:pt>
                <c:pt idx="6">
                  <c:v>3722.9</c:v>
                </c:pt>
                <c:pt idx="7">
                  <c:v>6204.84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A-4055-AFC2-ABF4A1DCE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 Hotel Miramar'!$A$17</c:f>
              <c:strCache>
                <c:ptCount val="1"/>
                <c:pt idx="0">
                  <c:v>Antonio perez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Miramar'!$B$17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2-4FE1-B747-4722984270E0}"/>
            </c:ext>
          </c:extLst>
        </c:ser>
        <c:ser>
          <c:idx val="1"/>
          <c:order val="1"/>
          <c:tx>
            <c:strRef>
              <c:f>' Hotel Miramar'!$A$18</c:f>
              <c:strCache>
                <c:ptCount val="1"/>
                <c:pt idx="0">
                  <c:v>Juan Fernadez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Miramar'!$B$18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52-4FE1-B747-4722984270E0}"/>
            </c:ext>
          </c:extLst>
        </c:ser>
        <c:ser>
          <c:idx val="2"/>
          <c:order val="2"/>
          <c:tx>
            <c:strRef>
              <c:f>' Hotel Miramar'!$A$19</c:f>
              <c:strCache>
                <c:ptCount val="1"/>
                <c:pt idx="0">
                  <c:v>Amelia Anton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Miramar'!$B$19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52-4FE1-B747-4722984270E0}"/>
            </c:ext>
          </c:extLst>
        </c:ser>
        <c:ser>
          <c:idx val="3"/>
          <c:order val="3"/>
          <c:tx>
            <c:strRef>
              <c:f>' Hotel Miramar'!$A$20</c:f>
              <c:strCache>
                <c:ptCount val="1"/>
                <c:pt idx="0">
                  <c:v>Marisa Peña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Miramar'!$B$20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52-4FE1-B747-4722984270E0}"/>
            </c:ext>
          </c:extLst>
        </c:ser>
        <c:ser>
          <c:idx val="4"/>
          <c:order val="4"/>
          <c:tx>
            <c:strRef>
              <c:f>' Hotel Miramar'!$A$21</c:f>
              <c:strCache>
                <c:ptCount val="1"/>
                <c:pt idx="0">
                  <c:v>Violeta Rodriguez 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Miramar'!$B$21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52-4FE1-B747-4722984270E0}"/>
            </c:ext>
          </c:extLst>
        </c:ser>
        <c:ser>
          <c:idx val="5"/>
          <c:order val="5"/>
          <c:tx>
            <c:strRef>
              <c:f>' Hotel Miramar'!$A$22</c:f>
              <c:strCache>
                <c:ptCount val="1"/>
                <c:pt idx="0">
                  <c:v>Carmen Benavente 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Miramar'!$B$22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52-4FE1-B747-4722984270E0}"/>
            </c:ext>
          </c:extLst>
        </c:ser>
        <c:ser>
          <c:idx val="6"/>
          <c:order val="6"/>
          <c:tx>
            <c:strRef>
              <c:f>' Hotel Miramar'!$A$23</c:f>
              <c:strCache>
                <c:ptCount val="1"/>
                <c:pt idx="0">
                  <c:v>Mario Puerta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Miramar'!$B$23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52-4FE1-B747-4722984270E0}"/>
            </c:ext>
          </c:extLst>
        </c:ser>
        <c:ser>
          <c:idx val="7"/>
          <c:order val="7"/>
          <c:tx>
            <c:strRef>
              <c:f>' Hotel Miramar'!$A$24</c:f>
              <c:strCache>
                <c:ptCount val="1"/>
                <c:pt idx="0">
                  <c:v>Salvador Yuste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 Hotel Miramar'!$B$16</c:f>
              <c:strCache>
                <c:ptCount val="1"/>
                <c:pt idx="0">
                  <c:v>Dias de estancia</c:v>
                </c:pt>
              </c:strCache>
            </c:strRef>
          </c:cat>
          <c:val>
            <c:numRef>
              <c:f>' Hotel Miramar'!$B$24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C52-4FE1-B747-472298427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94948255"/>
        <c:axId val="794949087"/>
      </c:barChart>
      <c:catAx>
        <c:axId val="79494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94949087"/>
        <c:crosses val="autoZero"/>
        <c:auto val="1"/>
        <c:lblAlgn val="ctr"/>
        <c:lblOffset val="100"/>
        <c:noMultiLvlLbl val="0"/>
      </c:catAx>
      <c:valAx>
        <c:axId val="794949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94948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742950</xdr:colOff>
      <xdr:row>39</xdr:row>
      <xdr:rowOff>0</xdr:rowOff>
    </xdr:from>
    <xdr:to>
      <xdr:col>7</xdr:col>
      <xdr:colOff>752475</xdr:colOff>
      <xdr:row>52</xdr:row>
      <xdr:rowOff>180975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14</xdr:row>
      <xdr:rowOff>161925</xdr:rowOff>
    </xdr:from>
    <xdr:to>
      <xdr:col>8</xdr:col>
      <xdr:colOff>19050</xdr:colOff>
      <xdr:row>28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2:K48"/>
  <sheetViews>
    <sheetView tabSelected="1" workbookViewId="0">
      <selection activeCell="G1" sqref="G1"/>
    </sheetView>
  </sheetViews>
  <sheetFormatPr baseColWidth="10" defaultRowHeight="15" x14ac:dyDescent="0.25"/>
  <cols>
    <col min="1" max="1" width="18.140625" customWidth="1"/>
    <col min="4" max="4" width="19.140625" customWidth="1"/>
    <col min="5" max="5" width="13" bestFit="1" customWidth="1"/>
    <col min="6" max="6" width="11.85546875" bestFit="1" customWidth="1"/>
    <col min="7" max="7" width="13" bestFit="1" customWidth="1"/>
    <col min="9" max="9" width="11.85546875" bestFit="1" customWidth="1"/>
  </cols>
  <sheetData>
    <row r="2" spans="1:11" ht="23.25" x14ac:dyDescent="0.35">
      <c r="A2" s="2" t="s">
        <v>1</v>
      </c>
      <c r="B2" s="1"/>
      <c r="C2" s="1"/>
      <c r="D2" s="1"/>
      <c r="E2" s="1"/>
      <c r="F2" s="1"/>
      <c r="G2" s="1"/>
    </row>
    <row r="3" spans="1:11" x14ac:dyDescent="0.25">
      <c r="A3" s="1"/>
      <c r="B3" s="1"/>
      <c r="C3" s="1"/>
      <c r="D3" s="1"/>
      <c r="E3" s="1"/>
      <c r="F3" s="1"/>
      <c r="G3" s="1"/>
    </row>
    <row r="4" spans="1:11" ht="15.75" x14ac:dyDescent="0.25">
      <c r="A4" s="11" t="s">
        <v>0</v>
      </c>
      <c r="B4" s="11" t="s">
        <v>2</v>
      </c>
      <c r="C4" s="11"/>
      <c r="D4" s="11" t="s">
        <v>3</v>
      </c>
      <c r="E4" s="12" t="s">
        <v>4</v>
      </c>
      <c r="F4" s="13" t="s">
        <v>5</v>
      </c>
      <c r="G4" s="14" t="s">
        <v>6</v>
      </c>
      <c r="I4" s="15" t="s">
        <v>18</v>
      </c>
      <c r="J4" s="16" t="s">
        <v>19</v>
      </c>
      <c r="K4" s="17" t="s">
        <v>20</v>
      </c>
    </row>
    <row r="5" spans="1:11" ht="15.75" x14ac:dyDescent="0.25">
      <c r="A5" s="10"/>
      <c r="B5" s="5"/>
      <c r="C5" s="5"/>
      <c r="D5" s="5"/>
      <c r="E5" s="1"/>
      <c r="F5" s="1"/>
      <c r="G5" s="1"/>
      <c r="I5" s="3">
        <v>17373.552</v>
      </c>
      <c r="J5" s="3">
        <v>2481.9359999999997</v>
      </c>
      <c r="K5" s="3">
        <f t="shared" ref="K5:K12" si="0">AVERAGE(I5:J5)</f>
        <v>9927.7439999999988</v>
      </c>
    </row>
    <row r="6" spans="1:11" ht="15.75" x14ac:dyDescent="0.25">
      <c r="A6" s="10" t="s">
        <v>7</v>
      </c>
      <c r="B6" s="7">
        <v>37432</v>
      </c>
      <c r="C6" s="5">
        <v>1069.8</v>
      </c>
      <c r="D6" s="5">
        <v>2</v>
      </c>
      <c r="E6" s="6">
        <f t="shared" ref="E6:E13" si="1">(C6*D6)</f>
        <v>2139.6</v>
      </c>
      <c r="F6" s="6">
        <f t="shared" ref="F6:F13" si="2">(E6*16%)</f>
        <v>342.33600000000001</v>
      </c>
      <c r="G6" s="6">
        <f t="shared" ref="G6:G13" si="3">(E6+F6)</f>
        <v>2481.9359999999997</v>
      </c>
      <c r="H6" s="4"/>
      <c r="I6" s="3">
        <v>12409.68</v>
      </c>
      <c r="J6" s="3">
        <v>3722.9039999999995</v>
      </c>
      <c r="K6" s="3">
        <f t="shared" si="0"/>
        <v>8066.2919999999995</v>
      </c>
    </row>
    <row r="7" spans="1:11" ht="15.75" x14ac:dyDescent="0.25">
      <c r="A7" s="10" t="s">
        <v>8</v>
      </c>
      <c r="B7" s="7">
        <v>37427</v>
      </c>
      <c r="C7" s="5">
        <v>1069.8</v>
      </c>
      <c r="D7" s="5">
        <v>5</v>
      </c>
      <c r="E7" s="6">
        <f t="shared" si="1"/>
        <v>5349</v>
      </c>
      <c r="F7" s="6">
        <f t="shared" si="2"/>
        <v>855.84</v>
      </c>
      <c r="G7" s="6">
        <f t="shared" si="3"/>
        <v>6204.84</v>
      </c>
      <c r="H7" s="4"/>
      <c r="I7" s="3">
        <v>8686.7759999999998</v>
      </c>
      <c r="J7" s="3">
        <v>4963.8719999999994</v>
      </c>
      <c r="K7" s="3">
        <f t="shared" si="0"/>
        <v>6825.3239999999996</v>
      </c>
    </row>
    <row r="8" spans="1:11" ht="15.75" x14ac:dyDescent="0.25">
      <c r="A8" s="10" t="s">
        <v>9</v>
      </c>
      <c r="B8" s="7">
        <v>37421</v>
      </c>
      <c r="C8" s="5">
        <v>1069.8</v>
      </c>
      <c r="D8" s="5">
        <v>4</v>
      </c>
      <c r="E8" s="6">
        <f t="shared" si="1"/>
        <v>4279.2</v>
      </c>
      <c r="F8" s="6">
        <f t="shared" si="2"/>
        <v>684.67200000000003</v>
      </c>
      <c r="G8" s="6">
        <f t="shared" si="3"/>
        <v>4963.8719999999994</v>
      </c>
      <c r="H8" s="4"/>
      <c r="I8" s="3">
        <v>6204.84</v>
      </c>
      <c r="J8" s="3">
        <v>6204.84</v>
      </c>
      <c r="K8" s="3">
        <f t="shared" si="0"/>
        <v>6204.84</v>
      </c>
    </row>
    <row r="9" spans="1:11" ht="15.75" x14ac:dyDescent="0.25">
      <c r="A9" s="10" t="s">
        <v>10</v>
      </c>
      <c r="B9" s="7">
        <v>37412</v>
      </c>
      <c r="C9" s="5">
        <v>1069.8</v>
      </c>
      <c r="D9" s="5">
        <v>7</v>
      </c>
      <c r="E9" s="6">
        <f t="shared" si="1"/>
        <v>7488.5999999999995</v>
      </c>
      <c r="F9" s="6">
        <f t="shared" si="2"/>
        <v>1198.1759999999999</v>
      </c>
      <c r="G9" s="6">
        <f t="shared" si="3"/>
        <v>8686.7759999999998</v>
      </c>
      <c r="H9" s="4"/>
      <c r="I9" s="3">
        <v>6204.84</v>
      </c>
      <c r="J9" s="3">
        <v>6204.84</v>
      </c>
      <c r="K9" s="3">
        <f t="shared" si="0"/>
        <v>6204.84</v>
      </c>
    </row>
    <row r="10" spans="1:11" ht="15.75" x14ac:dyDescent="0.25">
      <c r="A10" s="10" t="s">
        <v>11</v>
      </c>
      <c r="B10" s="7">
        <v>37421</v>
      </c>
      <c r="C10" s="5">
        <v>1069.8</v>
      </c>
      <c r="D10" s="5">
        <v>14</v>
      </c>
      <c r="E10" s="6">
        <f t="shared" si="1"/>
        <v>14977.199999999999</v>
      </c>
      <c r="F10" s="6">
        <f t="shared" si="2"/>
        <v>2396.3519999999999</v>
      </c>
      <c r="G10" s="6">
        <f t="shared" si="3"/>
        <v>17373.552</v>
      </c>
      <c r="H10" s="4"/>
      <c r="I10" s="3">
        <v>4963.8719999999994</v>
      </c>
      <c r="J10" s="3">
        <v>8686.7759999999998</v>
      </c>
      <c r="K10" s="3">
        <f t="shared" si="0"/>
        <v>6825.3239999999996</v>
      </c>
    </row>
    <row r="11" spans="1:11" ht="15.75" x14ac:dyDescent="0.25">
      <c r="A11" s="10" t="s">
        <v>13</v>
      </c>
      <c r="B11" s="7">
        <v>37444</v>
      </c>
      <c r="C11" s="5">
        <v>1069.8</v>
      </c>
      <c r="D11" s="5">
        <v>10</v>
      </c>
      <c r="E11" s="6">
        <f t="shared" si="1"/>
        <v>10698</v>
      </c>
      <c r="F11" s="6">
        <f t="shared" si="2"/>
        <v>1711.68</v>
      </c>
      <c r="G11" s="6">
        <f t="shared" si="3"/>
        <v>12409.68</v>
      </c>
      <c r="H11" s="4"/>
      <c r="I11" s="3">
        <v>3722.9039999999995</v>
      </c>
      <c r="J11" s="3">
        <v>12409.68</v>
      </c>
      <c r="K11" s="3">
        <f t="shared" si="0"/>
        <v>8066.2919999999995</v>
      </c>
    </row>
    <row r="12" spans="1:11" ht="15.75" x14ac:dyDescent="0.25">
      <c r="A12" s="10" t="s">
        <v>12</v>
      </c>
      <c r="B12" s="7">
        <v>37442</v>
      </c>
      <c r="C12" s="5">
        <v>1069.8</v>
      </c>
      <c r="D12" s="5">
        <v>3</v>
      </c>
      <c r="E12" s="6">
        <f t="shared" si="1"/>
        <v>3209.3999999999996</v>
      </c>
      <c r="F12" s="6">
        <f t="shared" si="2"/>
        <v>513.50399999999991</v>
      </c>
      <c r="G12" s="6">
        <f t="shared" si="3"/>
        <v>3722.9039999999995</v>
      </c>
      <c r="H12" s="4"/>
      <c r="I12" s="3">
        <v>2481.9359999999997</v>
      </c>
      <c r="J12" s="3">
        <v>17373.552</v>
      </c>
      <c r="K12" s="3">
        <f t="shared" si="0"/>
        <v>9927.7439999999988</v>
      </c>
    </row>
    <row r="13" spans="1:11" ht="15.75" x14ac:dyDescent="0.25">
      <c r="A13" s="10" t="s">
        <v>14</v>
      </c>
      <c r="B13" s="7">
        <v>37438</v>
      </c>
      <c r="C13" s="5">
        <v>1069.8</v>
      </c>
      <c r="D13" s="5">
        <v>5</v>
      </c>
      <c r="E13" s="6">
        <f t="shared" si="1"/>
        <v>5349</v>
      </c>
      <c r="F13" s="6">
        <f t="shared" si="2"/>
        <v>855.84</v>
      </c>
      <c r="G13" s="6">
        <f t="shared" si="3"/>
        <v>6204.84</v>
      </c>
      <c r="H13" s="4"/>
      <c r="I13" s="4"/>
      <c r="J13" s="4"/>
    </row>
    <row r="14" spans="1:11" x14ac:dyDescent="0.25">
      <c r="F14" s="4"/>
      <c r="G14" s="4"/>
      <c r="H14" s="4"/>
      <c r="I14" s="4"/>
      <c r="J14" s="4"/>
    </row>
    <row r="15" spans="1:11" x14ac:dyDescent="0.25">
      <c r="F15" s="4"/>
      <c r="G15" s="4"/>
      <c r="H15" s="4"/>
      <c r="I15" s="4"/>
      <c r="J15" s="4"/>
    </row>
    <row r="16" spans="1:11" ht="15.75" x14ac:dyDescent="0.25">
      <c r="A16" s="8" t="s">
        <v>15</v>
      </c>
      <c r="B16" t="s">
        <v>16</v>
      </c>
    </row>
    <row r="17" spans="1:2" ht="15.75" x14ac:dyDescent="0.25">
      <c r="A17" s="5" t="s">
        <v>7</v>
      </c>
      <c r="B17" s="5">
        <v>2</v>
      </c>
    </row>
    <row r="18" spans="1:2" ht="15.75" x14ac:dyDescent="0.25">
      <c r="A18" s="5" t="s">
        <v>8</v>
      </c>
      <c r="B18" s="5">
        <v>5</v>
      </c>
    </row>
    <row r="19" spans="1:2" ht="15.75" x14ac:dyDescent="0.25">
      <c r="A19" s="5" t="s">
        <v>9</v>
      </c>
      <c r="B19" s="5">
        <v>4</v>
      </c>
    </row>
    <row r="20" spans="1:2" ht="15.75" x14ac:dyDescent="0.25">
      <c r="A20" s="5" t="s">
        <v>10</v>
      </c>
      <c r="B20" s="5">
        <v>7</v>
      </c>
    </row>
    <row r="21" spans="1:2" ht="15.75" x14ac:dyDescent="0.25">
      <c r="A21" s="5" t="s">
        <v>11</v>
      </c>
      <c r="B21" s="5">
        <v>14</v>
      </c>
    </row>
    <row r="22" spans="1:2" ht="15.75" x14ac:dyDescent="0.25">
      <c r="A22" s="5" t="s">
        <v>13</v>
      </c>
      <c r="B22" s="5">
        <v>10</v>
      </c>
    </row>
    <row r="23" spans="1:2" ht="15.75" x14ac:dyDescent="0.25">
      <c r="A23" s="5" t="s">
        <v>12</v>
      </c>
      <c r="B23" s="5">
        <v>3</v>
      </c>
    </row>
    <row r="24" spans="1:2" ht="15.75" x14ac:dyDescent="0.25">
      <c r="A24" s="5" t="s">
        <v>14</v>
      </c>
      <c r="B24" s="5">
        <v>5</v>
      </c>
    </row>
    <row r="40" spans="1:2" ht="15.75" x14ac:dyDescent="0.25">
      <c r="A40" s="9" t="s">
        <v>15</v>
      </c>
      <c r="B40" s="1" t="s">
        <v>17</v>
      </c>
    </row>
    <row r="41" spans="1:2" ht="15.75" x14ac:dyDescent="0.25">
      <c r="A41" s="5" t="s">
        <v>7</v>
      </c>
      <c r="B41" s="3">
        <v>2481.94</v>
      </c>
    </row>
    <row r="42" spans="1:2" ht="15.75" x14ac:dyDescent="0.25">
      <c r="A42" s="5" t="s">
        <v>8</v>
      </c>
      <c r="B42" s="3">
        <v>6204.84</v>
      </c>
    </row>
    <row r="43" spans="1:2" ht="15.75" x14ac:dyDescent="0.25">
      <c r="A43" s="5" t="s">
        <v>9</v>
      </c>
      <c r="B43" s="3">
        <v>4963.87</v>
      </c>
    </row>
    <row r="44" spans="1:2" ht="15.75" x14ac:dyDescent="0.25">
      <c r="A44" s="5" t="s">
        <v>10</v>
      </c>
      <c r="B44" s="3">
        <v>8686.7800000000007</v>
      </c>
    </row>
    <row r="45" spans="1:2" ht="15.75" x14ac:dyDescent="0.25">
      <c r="A45" s="5" t="s">
        <v>11</v>
      </c>
      <c r="B45" s="3">
        <v>17375.55</v>
      </c>
    </row>
    <row r="46" spans="1:2" ht="15.75" x14ac:dyDescent="0.25">
      <c r="A46" s="5" t="s">
        <v>13</v>
      </c>
      <c r="B46" s="3">
        <v>12409.68</v>
      </c>
    </row>
    <row r="47" spans="1:2" ht="15.75" x14ac:dyDescent="0.25">
      <c r="A47" s="5" t="s">
        <v>12</v>
      </c>
      <c r="B47" s="3">
        <v>3722.9</v>
      </c>
    </row>
    <row r="48" spans="1:2" ht="15.75" x14ac:dyDescent="0.25">
      <c r="A48" s="5" t="s">
        <v>14</v>
      </c>
      <c r="B48" s="3">
        <v>6204.84</v>
      </c>
    </row>
  </sheetData>
  <sortState xmlns:xlrd2="http://schemas.microsoft.com/office/spreadsheetml/2017/richdata2" ref="J5:J12">
    <sortCondition ref="J5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Hotel Miramar</vt:lpstr>
    </vt:vector>
  </TitlesOfParts>
  <Company>Mi laptop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PC</dc:creator>
  <cp:lastModifiedBy>AMY</cp:lastModifiedBy>
  <dcterms:created xsi:type="dcterms:W3CDTF">2021-02-17T23:13:50Z</dcterms:created>
  <dcterms:modified xsi:type="dcterms:W3CDTF">2021-02-18T02:04:48Z</dcterms:modified>
</cp:coreProperties>
</file>